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610" windowHeight="11220" activeTab="8"/>
  </bookViews>
  <sheets>
    <sheet name="Лист1" sheetId="1" r:id="rId1"/>
    <sheet name="Лист2" sheetId="2" r:id="rId2"/>
    <sheet name="Лист3" sheetId="3" r:id="rId3"/>
    <sheet name="Лист4" sheetId="4" r:id="rId4"/>
    <sheet name="Лист5" sheetId="5" r:id="rId5"/>
    <sheet name="Лист6" sheetId="6" r:id="rId6"/>
    <sheet name="Лист7" sheetId="7" r:id="rId7"/>
    <sheet name="Лист8" sheetId="8" r:id="rId8"/>
    <sheet name="Лист9" sheetId="9" r:id="rId9"/>
  </sheets>
  <calcPr calcId="145621"/>
</workbook>
</file>

<file path=xl/calcChain.xml><?xml version="1.0" encoding="utf-8"?>
<calcChain xmlns="http://schemas.openxmlformats.org/spreadsheetml/2006/main">
  <c r="I12" i="9" l="1"/>
  <c r="H12" i="9"/>
  <c r="I10" i="9"/>
  <c r="H10" i="9"/>
  <c r="G12" i="9"/>
  <c r="F12" i="9"/>
  <c r="G10" i="9"/>
</calcChain>
</file>

<file path=xl/sharedStrings.xml><?xml version="1.0" encoding="utf-8"?>
<sst xmlns="http://schemas.openxmlformats.org/spreadsheetml/2006/main" count="225" uniqueCount="31">
  <si>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</si>
  <si>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</si>
  <si>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</si>
  <si>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</si>
  <si>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</si>
  <si>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</si>
  <si>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</si>
  <si>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</si>
  <si>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</si>
  <si>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</si>
  <si>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</si>
  <si>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</si>
  <si>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</si>
  <si>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</si>
  <si>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</si>
  <si>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</si>
  <si>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</si>
  <si>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</si>
  <si>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</si>
  <si>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</si>
  <si>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</si>
  <si>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</si>
  <si>
    <t>станом на кінець звітного тижня   19 вересня    2016  року</t>
  </si>
  <si>
    <t>станом на кінець звітного тижня   27 вересня    2016  року</t>
  </si>
  <si>
    <t>станом на кінець звітного тижня   04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</si>
  <si>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</si>
  <si>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</si>
  <si>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01 листопада  2016  року</t>
  </si>
  <si>
    <t>Віконавец</t>
  </si>
  <si>
    <t>Суркова В.П.</t>
  </si>
  <si>
    <t>станом на кінець звітного тижня   15 листопада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</si>
</sst>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4" fillId="0" borderId="5" xfId="0" applyFont="1" applyBorder="1" applyAlignment="1">
      <alignment vertical="top"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2" fontId="6" fillId="0" borderId="7"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zoomScale="95" workbookViewId="0">
      <selection sqref="A1:I19"/>
    </sheetView>
  </sheetViews>
  <sheetFormatPr defaultRowHeight="15" x14ac:dyDescent="0.2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x14ac:dyDescent="0.25">
      <c r="B1" s="48" t="s">
        <v>5</v>
      </c>
      <c r="C1" s="48"/>
      <c r="D1" s="48"/>
      <c r="E1" s="48"/>
      <c r="F1" s="48"/>
      <c r="G1" s="48"/>
      <c r="H1" s="48"/>
      <c r="I1" s="48"/>
      <c r="J1" s="23"/>
      <c r="K1" s="23"/>
      <c r="L1" s="23"/>
      <c r="M1" s="23"/>
      <c r="N1" s="23"/>
      <c r="O1" s="23"/>
      <c r="P1" s="23"/>
      <c r="Q1" s="23"/>
      <c r="R1" s="23"/>
      <c r="S1" s="23"/>
      <c r="T1" s="23"/>
      <c r="U1" s="23"/>
      <c r="V1" s="23"/>
      <c r="W1" s="23"/>
    </row>
    <row r="2" spans="1:23" ht="21" customHeight="1" x14ac:dyDescent="0.25">
      <c r="B2" s="55" t="s">
        <v>9</v>
      </c>
      <c r="C2" s="55"/>
      <c r="D2" s="55"/>
      <c r="E2" s="55"/>
      <c r="F2" s="55"/>
      <c r="G2" s="55"/>
      <c r="H2" s="55"/>
      <c r="I2" s="55"/>
      <c r="J2" s="23"/>
      <c r="K2" s="23"/>
      <c r="L2" s="23"/>
      <c r="M2" s="23"/>
      <c r="N2" s="23"/>
      <c r="O2" s="23"/>
      <c r="P2" s="23"/>
      <c r="Q2" s="23"/>
      <c r="R2" s="23"/>
      <c r="S2" s="23"/>
      <c r="T2" s="23"/>
      <c r="U2" s="23"/>
      <c r="V2" s="23"/>
      <c r="W2" s="23"/>
    </row>
    <row r="3" spans="1:23" ht="30" customHeight="1" x14ac:dyDescent="0.25">
      <c r="B3" s="49" t="s">
        <v>14</v>
      </c>
      <c r="C3" s="49"/>
      <c r="D3" s="49"/>
      <c r="E3" s="49"/>
      <c r="F3" s="49"/>
      <c r="G3" s="49"/>
      <c r="H3" s="49"/>
      <c r="I3" s="49"/>
    </row>
    <row r="4" spans="1:23" ht="33" customHeight="1" x14ac:dyDescent="0.25">
      <c r="B4" s="49" t="s">
        <v>15</v>
      </c>
      <c r="C4" s="49"/>
      <c r="D4" s="49"/>
      <c r="E4" s="49"/>
      <c r="F4" s="49"/>
      <c r="G4" s="49"/>
      <c r="H4" s="49"/>
      <c r="I4" s="49"/>
    </row>
    <row r="5" spans="1:23" ht="25.5" customHeight="1" x14ac:dyDescent="0.25">
      <c r="B5" s="54" t="s">
        <v>3</v>
      </c>
      <c r="C5" s="54"/>
      <c r="D5" s="54"/>
      <c r="E5" s="54"/>
      <c r="F5" s="54"/>
      <c r="G5" s="54"/>
      <c r="H5" s="54"/>
      <c r="I5" s="54"/>
    </row>
    <row r="6" spans="1:23" ht="39.75" customHeight="1" x14ac:dyDescent="0.25">
      <c r="A6" s="52" t="s">
        <v>6</v>
      </c>
      <c r="B6" s="30" t="s">
        <v>13</v>
      </c>
      <c r="C6" s="19" t="s">
        <v>2</v>
      </c>
      <c r="D6" s="50" t="s">
        <v>12</v>
      </c>
      <c r="E6" s="51"/>
      <c r="F6" s="56" t="s">
        <v>10</v>
      </c>
      <c r="G6" s="57"/>
      <c r="H6" s="50" t="s">
        <v>11</v>
      </c>
      <c r="I6" s="51"/>
    </row>
    <row r="7" spans="1:23" ht="27.75" customHeight="1" x14ac:dyDescent="0.25">
      <c r="A7" s="53"/>
      <c r="B7" s="20"/>
      <c r="C7" s="18"/>
      <c r="D7" s="12" t="s">
        <v>1</v>
      </c>
      <c r="E7" s="2" t="s">
        <v>0</v>
      </c>
      <c r="F7" s="12" t="s">
        <v>1</v>
      </c>
      <c r="G7" s="2" t="s">
        <v>0</v>
      </c>
      <c r="H7" s="2" t="s">
        <v>1</v>
      </c>
      <c r="I7" s="2" t="s">
        <v>0</v>
      </c>
    </row>
    <row r="8" spans="1:23" x14ac:dyDescent="0.25">
      <c r="A8" s="3">
        <v>2</v>
      </c>
      <c r="B8" s="3">
        <v>2</v>
      </c>
      <c r="C8" s="4">
        <v>3</v>
      </c>
      <c r="D8" s="4"/>
      <c r="E8" s="4"/>
      <c r="F8" s="4"/>
      <c r="G8" s="4"/>
      <c r="H8" s="5">
        <v>6</v>
      </c>
      <c r="I8" s="5">
        <v>7</v>
      </c>
    </row>
    <row r="9" spans="1:23" ht="40.5" customHeight="1" x14ac:dyDescent="0.25">
      <c r="A9" s="7" t="s">
        <v>16</v>
      </c>
      <c r="B9" s="7">
        <v>2301400</v>
      </c>
      <c r="C9" s="6" t="s">
        <v>17</v>
      </c>
      <c r="D9" s="27">
        <v>33</v>
      </c>
      <c r="E9" s="27">
        <v>85450.2</v>
      </c>
      <c r="F9" s="27">
        <v>3</v>
      </c>
      <c r="G9" s="27">
        <v>7768.2</v>
      </c>
      <c r="H9" s="9">
        <v>30</v>
      </c>
      <c r="I9" s="14">
        <v>77682</v>
      </c>
    </row>
    <row r="10" spans="1:23" ht="42" customHeight="1" x14ac:dyDescent="0.25">
      <c r="A10" s="7"/>
      <c r="B10" s="7">
        <v>2301400</v>
      </c>
      <c r="C10" s="8" t="s">
        <v>18</v>
      </c>
      <c r="D10" s="28">
        <v>16</v>
      </c>
      <c r="E10" s="28">
        <v>198578.56</v>
      </c>
      <c r="F10" s="28">
        <v>1</v>
      </c>
      <c r="G10" s="28">
        <v>12411.16</v>
      </c>
      <c r="H10" s="9">
        <v>15</v>
      </c>
      <c r="I10" s="14">
        <v>186167.4</v>
      </c>
    </row>
    <row r="11" spans="1:23" s="13" customFormat="1" ht="43.15" customHeight="1" x14ac:dyDescent="0.25">
      <c r="A11" s="24"/>
      <c r="B11" s="24">
        <v>2301400</v>
      </c>
      <c r="C11" s="25"/>
      <c r="D11" s="29"/>
      <c r="E11" s="29"/>
      <c r="F11" s="29"/>
      <c r="G11" s="29"/>
      <c r="H11" s="26"/>
      <c r="I11" s="15"/>
    </row>
    <row r="12" spans="1:23" x14ac:dyDescent="0.25">
      <c r="B12" s="21"/>
      <c r="C12" s="21" t="s">
        <v>4</v>
      </c>
      <c r="D12" s="21">
        <v>49</v>
      </c>
      <c r="E12" s="21">
        <v>284028.76</v>
      </c>
      <c r="F12" s="21">
        <v>4</v>
      </c>
      <c r="G12" s="21">
        <v>20179.36</v>
      </c>
      <c r="H12" s="10">
        <v>45</v>
      </c>
      <c r="I12" s="16">
        <v>263849.40000000002</v>
      </c>
    </row>
    <row r="13" spans="1:23" ht="6" customHeight="1" x14ac:dyDescent="0.25">
      <c r="B13" s="22"/>
      <c r="C13" s="1"/>
      <c r="D13" s="1"/>
      <c r="E13" s="1"/>
      <c r="F13" s="1"/>
      <c r="G13" s="1"/>
      <c r="H13" s="1"/>
      <c r="I13" s="1"/>
    </row>
    <row r="14" spans="1:23" ht="24" customHeight="1" x14ac:dyDescent="0.25">
      <c r="H14" s="17"/>
      <c r="I14" s="11"/>
    </row>
    <row r="15" spans="1:23" ht="24" customHeight="1" x14ac:dyDescent="0.25">
      <c r="C15" t="s">
        <v>7</v>
      </c>
      <c r="H15" s="17"/>
      <c r="I15" s="11"/>
    </row>
    <row r="16" spans="1:23" ht="24" customHeight="1" x14ac:dyDescent="0.25">
      <c r="H16" s="17"/>
      <c r="I16" s="11"/>
    </row>
    <row r="17" spans="3:3" ht="21.75" customHeight="1" x14ac:dyDescent="0.25">
      <c r="C17" t="s">
        <v>8</v>
      </c>
    </row>
    <row r="18" spans="3:3" ht="11.45" customHeight="1" x14ac:dyDescent="0.25"/>
    <row r="19" spans="3:3" ht="12" customHeight="1" x14ac:dyDescent="0.25"/>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8"/>
    </sheetView>
  </sheetViews>
  <sheetFormatPr defaultRowHeight="15" x14ac:dyDescent="0.2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x14ac:dyDescent="0.25">
      <c r="B1" s="48" t="s">
        <v>5</v>
      </c>
      <c r="C1" s="48"/>
      <c r="D1" s="48"/>
      <c r="E1" s="48"/>
      <c r="F1" s="48"/>
      <c r="G1" s="48"/>
      <c r="H1" s="48"/>
      <c r="I1" s="48"/>
    </row>
    <row r="2" spans="1:9" ht="29.25" customHeight="1" x14ac:dyDescent="0.25">
      <c r="B2" s="55" t="s">
        <v>9</v>
      </c>
      <c r="C2" s="55"/>
      <c r="D2" s="55"/>
      <c r="E2" s="55"/>
      <c r="F2" s="55"/>
      <c r="G2" s="55"/>
      <c r="H2" s="55"/>
      <c r="I2" s="55"/>
    </row>
    <row r="3" spans="1:9" ht="20.25" customHeight="1" x14ac:dyDescent="0.25">
      <c r="B3" s="49" t="s">
        <v>19</v>
      </c>
      <c r="C3" s="49"/>
      <c r="D3" s="49"/>
      <c r="E3" s="49"/>
      <c r="F3" s="49"/>
      <c r="G3" s="49"/>
      <c r="H3" s="49"/>
      <c r="I3" s="49"/>
    </row>
    <row r="4" spans="1:9" ht="15.75" x14ac:dyDescent="0.25">
      <c r="B4" s="49" t="s">
        <v>15</v>
      </c>
      <c r="C4" s="49"/>
      <c r="D4" s="49"/>
      <c r="E4" s="49"/>
      <c r="F4" s="49"/>
      <c r="G4" s="49"/>
      <c r="H4" s="49"/>
      <c r="I4" s="49"/>
    </row>
    <row r="5" spans="1:9" ht="17.25" customHeight="1" x14ac:dyDescent="0.25">
      <c r="B5" s="54" t="s">
        <v>3</v>
      </c>
      <c r="C5" s="54"/>
      <c r="D5" s="54"/>
      <c r="E5" s="54"/>
      <c r="F5" s="54"/>
      <c r="G5" s="54"/>
      <c r="H5" s="54"/>
      <c r="I5" s="54"/>
    </row>
    <row r="6" spans="1:9" ht="52.5" customHeight="1" x14ac:dyDescent="0.25">
      <c r="A6" s="52" t="s">
        <v>6</v>
      </c>
      <c r="B6" s="31" t="s">
        <v>13</v>
      </c>
      <c r="C6" s="19" t="s">
        <v>2</v>
      </c>
      <c r="D6" s="50" t="s">
        <v>12</v>
      </c>
      <c r="E6" s="51"/>
      <c r="F6" s="56" t="s">
        <v>10</v>
      </c>
      <c r="G6" s="57"/>
      <c r="H6" s="50" t="s">
        <v>11</v>
      </c>
      <c r="I6" s="51"/>
    </row>
    <row r="7" spans="1:9" ht="28.5" hidden="1" x14ac:dyDescent="0.25">
      <c r="A7" s="53"/>
      <c r="B7" s="32"/>
      <c r="C7" s="18"/>
      <c r="D7" s="12" t="s">
        <v>1</v>
      </c>
      <c r="E7" s="2" t="s">
        <v>0</v>
      </c>
      <c r="F7" s="12" t="s">
        <v>1</v>
      </c>
      <c r="G7" s="2" t="s">
        <v>0</v>
      </c>
      <c r="H7" s="2" t="s">
        <v>1</v>
      </c>
      <c r="I7" s="2" t="s">
        <v>0</v>
      </c>
    </row>
    <row r="8" spans="1:9" ht="22.5" customHeight="1" x14ac:dyDescent="0.25">
      <c r="A8" s="3">
        <v>2</v>
      </c>
      <c r="B8" s="3">
        <v>2</v>
      </c>
      <c r="C8" s="4">
        <v>3</v>
      </c>
      <c r="D8" s="4"/>
      <c r="E8" s="4"/>
      <c r="F8" s="4"/>
      <c r="G8" s="4"/>
      <c r="H8" s="5">
        <v>6</v>
      </c>
      <c r="I8" s="5">
        <v>7</v>
      </c>
    </row>
    <row r="9" spans="1:9" x14ac:dyDescent="0.25">
      <c r="A9" s="7" t="s">
        <v>16</v>
      </c>
      <c r="B9" s="7">
        <v>2301400</v>
      </c>
      <c r="C9" s="6" t="s">
        <v>17</v>
      </c>
      <c r="D9" s="27">
        <v>30</v>
      </c>
      <c r="E9" s="27">
        <v>77682</v>
      </c>
      <c r="F9" s="27">
        <v>0</v>
      </c>
      <c r="G9" s="27">
        <v>0</v>
      </c>
      <c r="H9" s="9">
        <v>30</v>
      </c>
      <c r="I9" s="14">
        <v>77682</v>
      </c>
    </row>
    <row r="10" spans="1:9" ht="31.5" customHeight="1" x14ac:dyDescent="0.25">
      <c r="A10" s="7"/>
      <c r="B10" s="7">
        <v>2301400</v>
      </c>
      <c r="C10" s="8" t="s">
        <v>18</v>
      </c>
      <c r="D10" s="28">
        <v>15</v>
      </c>
      <c r="E10" s="28">
        <v>186167.4</v>
      </c>
      <c r="F10" s="28">
        <v>0</v>
      </c>
      <c r="G10" s="28">
        <v>0</v>
      </c>
      <c r="H10" s="9">
        <v>15</v>
      </c>
      <c r="I10" s="14">
        <v>186167.4</v>
      </c>
    </row>
    <row r="11" spans="1:9" x14ac:dyDescent="0.25">
      <c r="A11" s="24"/>
      <c r="B11" s="24">
        <v>2301400</v>
      </c>
      <c r="C11" s="25"/>
      <c r="D11" s="29"/>
      <c r="E11" s="29"/>
      <c r="F11" s="29"/>
      <c r="G11" s="29"/>
      <c r="H11" s="26"/>
      <c r="I11" s="15"/>
    </row>
    <row r="12" spans="1:9" x14ac:dyDescent="0.25">
      <c r="B12" s="21"/>
      <c r="C12" s="21" t="s">
        <v>4</v>
      </c>
      <c r="D12" s="21">
        <v>45</v>
      </c>
      <c r="E12" s="21">
        <v>263849.40000000002</v>
      </c>
      <c r="F12" s="21">
        <v>0</v>
      </c>
      <c r="G12" s="21">
        <v>0</v>
      </c>
      <c r="H12" s="10">
        <v>45</v>
      </c>
      <c r="I12" s="16">
        <v>263849.40000000002</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9"/>
    </sheetView>
  </sheetViews>
  <sheetFormatPr defaultRowHeight="15" x14ac:dyDescent="0.25"/>
  <cols>
    <col min="1" max="1" width="11.140625" customWidth="1"/>
    <col min="3" max="3" width="18" customWidth="1"/>
    <col min="4" max="4" width="17" customWidth="1"/>
    <col min="5" max="5" width="16.5703125" customWidth="1"/>
    <col min="6" max="6" width="15.85546875" customWidth="1"/>
    <col min="7" max="7" width="16.5703125" customWidth="1"/>
    <col min="8" max="8" width="18.42578125" customWidth="1"/>
    <col min="9" max="9" width="19" customWidth="1"/>
  </cols>
  <sheetData>
    <row r="1" spans="1:9" ht="75.75" customHeight="1" x14ac:dyDescent="0.25">
      <c r="B1" s="48" t="s">
        <v>5</v>
      </c>
      <c r="C1" s="48"/>
      <c r="D1" s="48"/>
      <c r="E1" s="48"/>
      <c r="F1" s="48"/>
      <c r="G1" s="48"/>
      <c r="H1" s="48"/>
      <c r="I1" s="48"/>
    </row>
    <row r="2" spans="1:9" ht="13.5" customHeight="1" x14ac:dyDescent="0.25">
      <c r="B2" s="55" t="s">
        <v>9</v>
      </c>
      <c r="C2" s="55"/>
      <c r="D2" s="55"/>
      <c r="E2" s="55"/>
      <c r="F2" s="55"/>
      <c r="G2" s="55"/>
      <c r="H2" s="55"/>
      <c r="I2" s="55"/>
    </row>
    <row r="3" spans="1:9" ht="15.75" x14ac:dyDescent="0.25">
      <c r="B3" s="49" t="s">
        <v>22</v>
      </c>
      <c r="C3" s="49"/>
      <c r="D3" s="49"/>
      <c r="E3" s="49"/>
      <c r="F3" s="49"/>
      <c r="G3" s="49"/>
      <c r="H3" s="49"/>
      <c r="I3" s="49"/>
    </row>
    <row r="4" spans="1:9" ht="15.75" x14ac:dyDescent="0.25">
      <c r="B4" s="49" t="s">
        <v>15</v>
      </c>
      <c r="C4" s="49"/>
      <c r="D4" s="49"/>
      <c r="E4" s="49"/>
      <c r="F4" s="49"/>
      <c r="G4" s="49"/>
      <c r="H4" s="49"/>
      <c r="I4" s="49"/>
    </row>
    <row r="5" spans="1:9" ht="15.75" x14ac:dyDescent="0.25">
      <c r="B5" s="54" t="s">
        <v>3</v>
      </c>
      <c r="C5" s="54"/>
      <c r="D5" s="54"/>
      <c r="E5" s="54"/>
      <c r="F5" s="54"/>
      <c r="G5" s="54"/>
      <c r="H5" s="54"/>
      <c r="I5" s="54"/>
    </row>
    <row r="6" spans="1:9" ht="32.25" x14ac:dyDescent="0.25">
      <c r="A6" s="52" t="s">
        <v>6</v>
      </c>
      <c r="B6" s="33" t="s">
        <v>13</v>
      </c>
      <c r="C6" s="19" t="s">
        <v>2</v>
      </c>
      <c r="D6" s="50" t="s">
        <v>12</v>
      </c>
      <c r="E6" s="51"/>
      <c r="F6" s="56" t="s">
        <v>10</v>
      </c>
      <c r="G6" s="57"/>
      <c r="H6" s="50" t="s">
        <v>11</v>
      </c>
      <c r="I6" s="51"/>
    </row>
    <row r="7" spans="1:9" ht="15.75" x14ac:dyDescent="0.25">
      <c r="A7" s="53"/>
      <c r="B7" s="34"/>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30</v>
      </c>
      <c r="E9" s="27">
        <v>77682</v>
      </c>
      <c r="F9" s="27">
        <v>3</v>
      </c>
      <c r="G9" s="27">
        <v>2589.4</v>
      </c>
      <c r="H9" s="9">
        <v>27</v>
      </c>
      <c r="I9" s="14">
        <v>69913.8</v>
      </c>
    </row>
    <row r="10" spans="1:9" x14ac:dyDescent="0.25">
      <c r="A10" s="7"/>
      <c r="B10" s="7">
        <v>2301400</v>
      </c>
      <c r="C10" s="8" t="s">
        <v>18</v>
      </c>
      <c r="D10" s="28">
        <v>15</v>
      </c>
      <c r="E10" s="28">
        <v>186167.4</v>
      </c>
      <c r="F10" s="28">
        <v>1</v>
      </c>
      <c r="G10" s="28">
        <v>12411.16</v>
      </c>
      <c r="H10" s="9">
        <v>14</v>
      </c>
      <c r="I10" s="14">
        <v>173756.24</v>
      </c>
    </row>
    <row r="11" spans="1:9" x14ac:dyDescent="0.25">
      <c r="A11" s="24"/>
      <c r="B11" s="24"/>
      <c r="C11" s="25"/>
      <c r="D11" s="29"/>
      <c r="E11" s="29"/>
      <c r="F11" s="29"/>
      <c r="G11" s="29"/>
      <c r="H11" s="26"/>
      <c r="I11" s="15"/>
    </row>
    <row r="12" spans="1:9" x14ac:dyDescent="0.25">
      <c r="B12" s="21"/>
      <c r="C12" s="21" t="s">
        <v>4</v>
      </c>
      <c r="D12" s="21">
        <v>45</v>
      </c>
      <c r="E12" s="21">
        <v>263849.40000000002</v>
      </c>
      <c r="F12" s="21">
        <v>4</v>
      </c>
      <c r="G12" s="21">
        <v>15000.56</v>
      </c>
      <c r="H12" s="10">
        <v>41</v>
      </c>
      <c r="I12" s="16">
        <v>243670.04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B1" sqref="B1:I1"/>
    </sheetView>
  </sheetViews>
  <sheetFormatPr defaultRowHeight="15" x14ac:dyDescent="0.25"/>
  <cols>
    <col min="3" max="3" width="16.28515625" customWidth="1"/>
    <col min="4" max="4" width="11.7109375" customWidth="1"/>
    <col min="5" max="5" width="11.140625" customWidth="1"/>
    <col min="6" max="6" width="9.28515625" customWidth="1"/>
    <col min="7" max="7" width="10.85546875" customWidth="1"/>
    <col min="8" max="8" width="11.42578125" customWidth="1"/>
    <col min="9" max="9" width="14.5703125" customWidth="1"/>
  </cols>
  <sheetData>
    <row r="1" spans="1:9" ht="63" customHeight="1" x14ac:dyDescent="0.25">
      <c r="B1" s="48" t="s">
        <v>5</v>
      </c>
      <c r="C1" s="48"/>
      <c r="D1" s="48"/>
      <c r="E1" s="48"/>
      <c r="F1" s="48"/>
      <c r="G1" s="48"/>
      <c r="H1" s="48"/>
      <c r="I1" s="48"/>
    </row>
    <row r="2" spans="1:9" ht="36" customHeight="1" x14ac:dyDescent="0.25">
      <c r="B2" s="55" t="s">
        <v>9</v>
      </c>
      <c r="C2" s="55"/>
      <c r="D2" s="55"/>
      <c r="E2" s="55"/>
      <c r="F2" s="55"/>
      <c r="G2" s="55"/>
      <c r="H2" s="55"/>
      <c r="I2" s="55"/>
    </row>
    <row r="3" spans="1:9" ht="15.75" x14ac:dyDescent="0.25">
      <c r="B3" s="49" t="s">
        <v>23</v>
      </c>
      <c r="C3" s="49"/>
      <c r="D3" s="49"/>
      <c r="E3" s="49"/>
      <c r="F3" s="49"/>
      <c r="G3" s="49"/>
      <c r="H3" s="49"/>
      <c r="I3" s="49"/>
    </row>
    <row r="4" spans="1:9" ht="15.75" x14ac:dyDescent="0.25">
      <c r="B4" s="49" t="s">
        <v>15</v>
      </c>
      <c r="C4" s="49"/>
      <c r="D4" s="49"/>
      <c r="E4" s="49"/>
      <c r="F4" s="49"/>
      <c r="G4" s="49"/>
      <c r="H4" s="49"/>
      <c r="I4" s="49"/>
    </row>
    <row r="5" spans="1:9" ht="15.75" x14ac:dyDescent="0.25">
      <c r="B5" s="54" t="s">
        <v>3</v>
      </c>
      <c r="C5" s="54"/>
      <c r="D5" s="54"/>
      <c r="E5" s="54"/>
      <c r="F5" s="54"/>
      <c r="G5" s="54"/>
      <c r="H5" s="54"/>
      <c r="I5" s="54"/>
    </row>
    <row r="6" spans="1:9" ht="32.25" x14ac:dyDescent="0.25">
      <c r="A6" s="52" t="s">
        <v>6</v>
      </c>
      <c r="B6" s="35" t="s">
        <v>13</v>
      </c>
      <c r="C6" s="19" t="s">
        <v>2</v>
      </c>
      <c r="D6" s="50" t="s">
        <v>12</v>
      </c>
      <c r="E6" s="51"/>
      <c r="F6" s="56" t="s">
        <v>10</v>
      </c>
      <c r="G6" s="57"/>
      <c r="H6" s="50" t="s">
        <v>11</v>
      </c>
      <c r="I6" s="51"/>
    </row>
    <row r="7" spans="1:9" ht="28.5" x14ac:dyDescent="0.25">
      <c r="A7" s="53"/>
      <c r="B7" s="36"/>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27</v>
      </c>
      <c r="E9" s="27">
        <v>69913.8</v>
      </c>
      <c r="F9" s="27">
        <v>0</v>
      </c>
      <c r="G9" s="27">
        <v>0</v>
      </c>
      <c r="H9" s="9">
        <v>27</v>
      </c>
      <c r="I9" s="14">
        <v>69913.8</v>
      </c>
    </row>
    <row r="10" spans="1:9" ht="25.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41</v>
      </c>
      <c r="E12" s="21">
        <v>243670.04</v>
      </c>
      <c r="F12" s="21">
        <v>0</v>
      </c>
      <c r="G12" s="21">
        <v>0</v>
      </c>
      <c r="H12" s="10">
        <v>41</v>
      </c>
      <c r="I12" s="16">
        <v>243670.04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8"/>
    </sheetView>
  </sheetViews>
  <sheetFormatPr defaultRowHeight="15" x14ac:dyDescent="0.25"/>
  <cols>
    <col min="2" max="3" width="9.140625" customWidth="1"/>
    <col min="7" max="7" width="13.42578125" customWidth="1"/>
    <col min="9" max="9" width="22.85546875" customWidth="1"/>
  </cols>
  <sheetData>
    <row r="1" spans="1:9" ht="81.75" customHeight="1" x14ac:dyDescent="0.25">
      <c r="B1" s="48" t="s">
        <v>5</v>
      </c>
      <c r="C1" s="48"/>
      <c r="D1" s="48"/>
      <c r="E1" s="48"/>
      <c r="F1" s="48"/>
      <c r="G1" s="48"/>
      <c r="H1" s="48"/>
      <c r="I1" s="48"/>
    </row>
    <row r="2" spans="1:9" ht="32.25" customHeight="1" x14ac:dyDescent="0.25">
      <c r="B2" s="55" t="s">
        <v>9</v>
      </c>
      <c r="C2" s="55"/>
      <c r="D2" s="55"/>
      <c r="E2" s="55"/>
      <c r="F2" s="55"/>
      <c r="G2" s="55"/>
      <c r="H2" s="55"/>
      <c r="I2" s="55"/>
    </row>
    <row r="3" spans="1:9" ht="15.75" x14ac:dyDescent="0.25">
      <c r="B3" s="49" t="s">
        <v>24</v>
      </c>
      <c r="C3" s="49"/>
      <c r="D3" s="49"/>
      <c r="E3" s="49"/>
      <c r="F3" s="49"/>
      <c r="G3" s="49"/>
      <c r="H3" s="49"/>
      <c r="I3" s="49"/>
    </row>
    <row r="4" spans="1:9" ht="14.25" customHeight="1" x14ac:dyDescent="0.25">
      <c r="B4" s="49" t="s">
        <v>15</v>
      </c>
      <c r="C4" s="49"/>
      <c r="D4" s="49"/>
      <c r="E4" s="49"/>
      <c r="F4" s="49"/>
      <c r="G4" s="49"/>
      <c r="H4" s="49"/>
      <c r="I4" s="49"/>
    </row>
    <row r="5" spans="1:9" ht="15.75" hidden="1" x14ac:dyDescent="0.25">
      <c r="B5" s="54" t="s">
        <v>3</v>
      </c>
      <c r="C5" s="54"/>
      <c r="D5" s="54"/>
      <c r="E5" s="54"/>
      <c r="F5" s="54"/>
      <c r="G5" s="54"/>
      <c r="H5" s="54"/>
      <c r="I5" s="54"/>
    </row>
    <row r="6" spans="1:9" ht="50.25" customHeight="1" x14ac:dyDescent="0.25">
      <c r="A6" s="52" t="s">
        <v>6</v>
      </c>
      <c r="B6" s="37" t="s">
        <v>13</v>
      </c>
      <c r="C6" s="19" t="s">
        <v>2</v>
      </c>
      <c r="D6" s="50" t="s">
        <v>12</v>
      </c>
      <c r="E6" s="51"/>
      <c r="F6" s="56" t="s">
        <v>10</v>
      </c>
      <c r="G6" s="57"/>
      <c r="H6" s="50" t="s">
        <v>11</v>
      </c>
      <c r="I6" s="51"/>
    </row>
    <row r="7" spans="1:9" ht="28.5" x14ac:dyDescent="0.25">
      <c r="A7" s="53"/>
      <c r="B7" s="38"/>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27</v>
      </c>
      <c r="E9" s="27">
        <v>69913.8</v>
      </c>
      <c r="F9" s="27">
        <v>3</v>
      </c>
      <c r="G9" s="27">
        <v>7768.2</v>
      </c>
      <c r="H9" s="9">
        <v>24</v>
      </c>
      <c r="I9" s="14">
        <v>62145.599999999999</v>
      </c>
    </row>
    <row r="10" spans="1:9" ht="38.2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41</v>
      </c>
      <c r="E12" s="21">
        <v>243670.04</v>
      </c>
      <c r="F12" s="21">
        <v>3</v>
      </c>
      <c r="G12" s="39">
        <v>7768.2</v>
      </c>
      <c r="H12" s="10">
        <v>38</v>
      </c>
      <c r="I12" s="16">
        <v>235901.84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19"/>
    </sheetView>
  </sheetViews>
  <sheetFormatPr defaultRowHeight="15" x14ac:dyDescent="0.25"/>
  <cols>
    <col min="1" max="1" width="9.28515625" customWidth="1"/>
    <col min="3" max="3" width="12" customWidth="1"/>
    <col min="4" max="4" width="11" customWidth="1"/>
    <col min="5" max="5" width="12.7109375" customWidth="1"/>
    <col min="6" max="6" width="12.140625" customWidth="1"/>
    <col min="7" max="7" width="12.42578125" customWidth="1"/>
    <col min="8" max="8" width="13.140625" customWidth="1"/>
    <col min="9" max="9" width="14.28515625" customWidth="1"/>
  </cols>
  <sheetData>
    <row r="1" spans="1:9" ht="91.5" customHeight="1" x14ac:dyDescent="0.25">
      <c r="B1" s="48" t="s">
        <v>5</v>
      </c>
      <c r="C1" s="48"/>
      <c r="D1" s="48"/>
      <c r="E1" s="48"/>
      <c r="F1" s="48"/>
      <c r="G1" s="48"/>
      <c r="H1" s="48"/>
      <c r="I1" s="48"/>
    </row>
    <row r="2" spans="1:9" ht="39" customHeight="1" x14ac:dyDescent="0.25">
      <c r="B2" s="55" t="s">
        <v>9</v>
      </c>
      <c r="C2" s="55"/>
      <c r="D2" s="55"/>
      <c r="E2" s="55"/>
      <c r="F2" s="55"/>
      <c r="G2" s="55"/>
      <c r="H2" s="55"/>
      <c r="I2" s="55"/>
    </row>
    <row r="3" spans="1:9" ht="15.75" x14ac:dyDescent="0.25">
      <c r="B3" s="49" t="s">
        <v>25</v>
      </c>
      <c r="C3" s="49"/>
      <c r="D3" s="49"/>
      <c r="E3" s="49"/>
      <c r="F3" s="49"/>
      <c r="G3" s="49"/>
      <c r="H3" s="49"/>
      <c r="I3" s="49"/>
    </row>
    <row r="4" spans="1:9" ht="15.75" x14ac:dyDescent="0.25">
      <c r="B4" s="49" t="s">
        <v>15</v>
      </c>
      <c r="C4" s="49"/>
      <c r="D4" s="49"/>
      <c r="E4" s="49"/>
      <c r="F4" s="49"/>
      <c r="G4" s="49"/>
      <c r="H4" s="49"/>
      <c r="I4" s="49"/>
    </row>
    <row r="5" spans="1:9" ht="15.75" x14ac:dyDescent="0.25">
      <c r="B5" s="54" t="s">
        <v>3</v>
      </c>
      <c r="C5" s="54"/>
      <c r="D5" s="54"/>
      <c r="E5" s="54"/>
      <c r="F5" s="54"/>
      <c r="G5" s="54"/>
      <c r="H5" s="54"/>
      <c r="I5" s="54"/>
    </row>
    <row r="6" spans="1:9" ht="32.25" x14ac:dyDescent="0.25">
      <c r="A6" s="52" t="s">
        <v>6</v>
      </c>
      <c r="B6" s="40" t="s">
        <v>13</v>
      </c>
      <c r="C6" s="19" t="s">
        <v>2</v>
      </c>
      <c r="D6" s="50" t="s">
        <v>12</v>
      </c>
      <c r="E6" s="51"/>
      <c r="F6" s="56" t="s">
        <v>10</v>
      </c>
      <c r="G6" s="57"/>
      <c r="H6" s="50" t="s">
        <v>11</v>
      </c>
      <c r="I6" s="51"/>
    </row>
    <row r="7" spans="1:9" ht="15.75" x14ac:dyDescent="0.25">
      <c r="A7" s="53"/>
      <c r="B7" s="41"/>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24</v>
      </c>
      <c r="E9" s="27">
        <v>62145.599999999999</v>
      </c>
      <c r="F9" s="27">
        <v>0</v>
      </c>
      <c r="G9" s="27">
        <v>0</v>
      </c>
      <c r="H9" s="9">
        <v>24</v>
      </c>
      <c r="I9" s="14">
        <v>62145.599999999999</v>
      </c>
    </row>
    <row r="10" spans="1:9" ht="25.5" x14ac:dyDescent="0.25">
      <c r="A10" s="7"/>
      <c r="B10" s="7">
        <v>2301400</v>
      </c>
      <c r="C10" s="8" t="s">
        <v>18</v>
      </c>
      <c r="D10" s="28">
        <v>14</v>
      </c>
      <c r="E10" s="28">
        <v>173756.24</v>
      </c>
      <c r="F10" s="28">
        <v>0</v>
      </c>
      <c r="G10" s="28">
        <v>0</v>
      </c>
      <c r="H10" s="9">
        <v>14</v>
      </c>
      <c r="I10" s="14">
        <v>173756.24</v>
      </c>
    </row>
    <row r="11" spans="1:9" x14ac:dyDescent="0.25">
      <c r="A11" s="24"/>
      <c r="B11" s="24"/>
      <c r="C11" s="25"/>
      <c r="D11" s="29"/>
      <c r="E11" s="29"/>
      <c r="F11" s="29"/>
      <c r="G11" s="29"/>
      <c r="H11" s="26"/>
      <c r="I11" s="15"/>
    </row>
    <row r="12" spans="1:9" x14ac:dyDescent="0.25">
      <c r="B12" s="21"/>
      <c r="C12" s="21" t="s">
        <v>4</v>
      </c>
      <c r="D12" s="21">
        <v>38</v>
      </c>
      <c r="E12" s="21">
        <v>235901.8</v>
      </c>
      <c r="F12" s="21">
        <v>0</v>
      </c>
      <c r="G12" s="39">
        <v>0</v>
      </c>
      <c r="H12" s="10">
        <v>38</v>
      </c>
      <c r="I12" s="16">
        <v>235901.84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opLeftCell="A2" workbookViewId="0">
      <selection activeCell="A2" sqref="A2:I19"/>
    </sheetView>
  </sheetViews>
  <sheetFormatPr defaultRowHeight="15" x14ac:dyDescent="0.25"/>
  <cols>
    <col min="3" max="3" width="19.85546875" customWidth="1"/>
    <col min="4" max="4" width="10" customWidth="1"/>
    <col min="5" max="5" width="12.28515625" customWidth="1"/>
    <col min="6" max="6" width="10.42578125" customWidth="1"/>
    <col min="7" max="7" width="13.140625" customWidth="1"/>
    <col min="8" max="8" width="13.5703125" customWidth="1"/>
    <col min="9" max="9" width="12.42578125" customWidth="1"/>
  </cols>
  <sheetData>
    <row r="1" spans="1:9" ht="82.5" customHeight="1" x14ac:dyDescent="0.25">
      <c r="B1" s="48" t="s">
        <v>5</v>
      </c>
      <c r="C1" s="48"/>
      <c r="D1" s="48"/>
      <c r="E1" s="48"/>
      <c r="F1" s="48"/>
      <c r="G1" s="48"/>
      <c r="H1" s="48"/>
      <c r="I1" s="48"/>
    </row>
    <row r="2" spans="1:9" ht="35.25" customHeight="1" x14ac:dyDescent="0.25">
      <c r="B2" s="55" t="s">
        <v>9</v>
      </c>
      <c r="C2" s="55"/>
      <c r="D2" s="55"/>
      <c r="E2" s="55"/>
      <c r="F2" s="55"/>
      <c r="G2" s="55"/>
      <c r="H2" s="55"/>
      <c r="I2" s="55"/>
    </row>
    <row r="3" spans="1:9" ht="18" customHeight="1" x14ac:dyDescent="0.25">
      <c r="B3" s="49" t="s">
        <v>26</v>
      </c>
      <c r="C3" s="49"/>
      <c r="D3" s="49"/>
      <c r="E3" s="49"/>
      <c r="F3" s="49"/>
      <c r="G3" s="49"/>
      <c r="H3" s="49"/>
      <c r="I3" s="49"/>
    </row>
    <row r="4" spans="1:9" ht="18" customHeight="1" x14ac:dyDescent="0.25">
      <c r="B4" s="49" t="s">
        <v>15</v>
      </c>
      <c r="C4" s="49"/>
      <c r="D4" s="49"/>
      <c r="E4" s="49"/>
      <c r="F4" s="49"/>
      <c r="G4" s="49"/>
      <c r="H4" s="49"/>
      <c r="I4" s="49"/>
    </row>
    <row r="5" spans="1:9" ht="25.5" customHeight="1" x14ac:dyDescent="0.25">
      <c r="B5" s="54" t="s">
        <v>3</v>
      </c>
      <c r="C5" s="54"/>
      <c r="D5" s="54"/>
      <c r="E5" s="54"/>
      <c r="F5" s="54"/>
      <c r="G5" s="54"/>
      <c r="H5" s="54"/>
      <c r="I5" s="54"/>
    </row>
    <row r="6" spans="1:9" ht="32.25" x14ac:dyDescent="0.25">
      <c r="A6" s="52" t="s">
        <v>6</v>
      </c>
      <c r="B6" s="42" t="s">
        <v>13</v>
      </c>
      <c r="C6" s="19" t="s">
        <v>2</v>
      </c>
      <c r="D6" s="50" t="s">
        <v>12</v>
      </c>
      <c r="E6" s="51"/>
      <c r="F6" s="56" t="s">
        <v>10</v>
      </c>
      <c r="G6" s="57"/>
      <c r="H6" s="50" t="s">
        <v>11</v>
      </c>
      <c r="I6" s="51"/>
    </row>
    <row r="7" spans="1:9" ht="28.5" x14ac:dyDescent="0.25">
      <c r="A7" s="53"/>
      <c r="B7" s="43"/>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24</v>
      </c>
      <c r="E9" s="27">
        <v>62145.599999999999</v>
      </c>
      <c r="F9" s="27">
        <v>3</v>
      </c>
      <c r="G9" s="27">
        <v>7768.2</v>
      </c>
      <c r="H9" s="9">
        <v>21</v>
      </c>
      <c r="I9" s="14">
        <v>54377.4</v>
      </c>
    </row>
    <row r="10" spans="1:9" x14ac:dyDescent="0.25">
      <c r="A10" s="7"/>
      <c r="B10" s="7">
        <v>2301400</v>
      </c>
      <c r="C10" s="8" t="s">
        <v>18</v>
      </c>
      <c r="D10" s="28">
        <v>14</v>
      </c>
      <c r="E10" s="28">
        <v>173756.24</v>
      </c>
      <c r="F10" s="28">
        <v>1</v>
      </c>
      <c r="G10" s="28">
        <v>12411.16</v>
      </c>
      <c r="H10" s="9">
        <v>13</v>
      </c>
      <c r="I10" s="14">
        <v>161345.07999999999</v>
      </c>
    </row>
    <row r="11" spans="1:9" x14ac:dyDescent="0.25">
      <c r="A11" s="24"/>
      <c r="B11" s="24"/>
      <c r="C11" s="25"/>
      <c r="D11" s="29"/>
      <c r="E11" s="29"/>
      <c r="F11" s="29"/>
      <c r="G11" s="29"/>
      <c r="H11" s="26"/>
      <c r="I11" s="15"/>
    </row>
    <row r="12" spans="1:9" x14ac:dyDescent="0.25">
      <c r="B12" s="21"/>
      <c r="C12" s="21" t="s">
        <v>4</v>
      </c>
      <c r="D12" s="21">
        <v>38</v>
      </c>
      <c r="E12" s="21">
        <v>235901.8</v>
      </c>
      <c r="F12" s="21">
        <v>4</v>
      </c>
      <c r="G12" s="39">
        <v>20179.36</v>
      </c>
      <c r="H12" s="10">
        <v>34</v>
      </c>
      <c r="I12" s="16">
        <v>215722.44</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sqref="A1:I21"/>
    </sheetView>
  </sheetViews>
  <sheetFormatPr defaultRowHeight="15" x14ac:dyDescent="0.25"/>
  <cols>
    <col min="3" max="3" width="16.5703125" customWidth="1"/>
    <col min="4" max="4" width="11.5703125" customWidth="1"/>
    <col min="5" max="5" width="12.28515625" customWidth="1"/>
    <col min="6" max="6" width="10.42578125" customWidth="1"/>
    <col min="7" max="7" width="11" customWidth="1"/>
    <col min="8" max="8" width="10.85546875" customWidth="1"/>
    <col min="9" max="9" width="14.85546875" customWidth="1"/>
  </cols>
  <sheetData>
    <row r="1" spans="1:9" ht="86.25" customHeight="1" x14ac:dyDescent="0.25">
      <c r="B1" s="48" t="s">
        <v>5</v>
      </c>
      <c r="C1" s="48"/>
      <c r="D1" s="48"/>
      <c r="E1" s="48"/>
      <c r="F1" s="48"/>
      <c r="G1" s="48"/>
      <c r="H1" s="48"/>
      <c r="I1" s="48"/>
    </row>
    <row r="2" spans="1:9" ht="35.25" customHeight="1" x14ac:dyDescent="0.25">
      <c r="B2" s="55" t="s">
        <v>9</v>
      </c>
      <c r="C2" s="55"/>
      <c r="D2" s="55"/>
      <c r="E2" s="55"/>
      <c r="F2" s="55"/>
      <c r="G2" s="55"/>
      <c r="H2" s="55"/>
      <c r="I2" s="55"/>
    </row>
    <row r="3" spans="1:9" ht="19.5" customHeight="1" x14ac:dyDescent="0.25">
      <c r="B3" s="49" t="s">
        <v>27</v>
      </c>
      <c r="C3" s="49"/>
      <c r="D3" s="49"/>
      <c r="E3" s="49"/>
      <c r="F3" s="49"/>
      <c r="G3" s="49"/>
      <c r="H3" s="49"/>
      <c r="I3" s="49"/>
    </row>
    <row r="4" spans="1:9" ht="9.75" hidden="1" customHeight="1" x14ac:dyDescent="0.25">
      <c r="B4" s="49" t="s">
        <v>15</v>
      </c>
      <c r="C4" s="49"/>
      <c r="D4" s="49"/>
      <c r="E4" s="49"/>
      <c r="F4" s="49"/>
      <c r="G4" s="49"/>
      <c r="H4" s="49"/>
      <c r="I4" s="49"/>
    </row>
    <row r="5" spans="1:9" ht="15.75" x14ac:dyDescent="0.25">
      <c r="B5" s="54" t="s">
        <v>3</v>
      </c>
      <c r="C5" s="54"/>
      <c r="D5" s="54"/>
      <c r="E5" s="54"/>
      <c r="F5" s="54"/>
      <c r="G5" s="54"/>
      <c r="H5" s="54"/>
      <c r="I5" s="54"/>
    </row>
    <row r="6" spans="1:9" ht="39.75" customHeight="1" x14ac:dyDescent="0.25">
      <c r="A6" s="52" t="s">
        <v>6</v>
      </c>
      <c r="B6" s="44" t="s">
        <v>13</v>
      </c>
      <c r="C6" s="19" t="s">
        <v>2</v>
      </c>
      <c r="D6" s="50" t="s">
        <v>12</v>
      </c>
      <c r="E6" s="51"/>
      <c r="F6" s="56" t="s">
        <v>10</v>
      </c>
      <c r="G6" s="57"/>
      <c r="H6" s="50" t="s">
        <v>11</v>
      </c>
      <c r="I6" s="51"/>
    </row>
    <row r="7" spans="1:9" ht="28.5" x14ac:dyDescent="0.25">
      <c r="A7" s="53"/>
      <c r="B7" s="45"/>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x14ac:dyDescent="0.25">
      <c r="A9" s="7" t="s">
        <v>16</v>
      </c>
      <c r="B9" s="7">
        <v>2301400</v>
      </c>
      <c r="C9" s="6" t="s">
        <v>17</v>
      </c>
      <c r="D9" s="27">
        <v>21</v>
      </c>
      <c r="E9" s="27">
        <v>54377.4</v>
      </c>
      <c r="F9" s="27">
        <v>3</v>
      </c>
      <c r="G9" s="27">
        <v>7768.2</v>
      </c>
      <c r="H9" s="9">
        <v>18</v>
      </c>
      <c r="I9" s="14">
        <v>46609.2</v>
      </c>
    </row>
    <row r="10" spans="1:9" ht="25.5" x14ac:dyDescent="0.25">
      <c r="A10" s="7"/>
      <c r="B10" s="7">
        <v>2301400</v>
      </c>
      <c r="C10" s="8" t="s">
        <v>18</v>
      </c>
      <c r="D10" s="28">
        <v>13</v>
      </c>
      <c r="E10" s="28">
        <v>161345.07999999999</v>
      </c>
      <c r="F10" s="28">
        <v>0</v>
      </c>
      <c r="G10" s="28">
        <v>0</v>
      </c>
      <c r="H10" s="9">
        <v>13</v>
      </c>
      <c r="I10" s="14">
        <v>161345.07999999999</v>
      </c>
    </row>
    <row r="11" spans="1:9" x14ac:dyDescent="0.25">
      <c r="A11" s="24"/>
      <c r="B11" s="24"/>
      <c r="C11" s="25"/>
      <c r="D11" s="29"/>
      <c r="E11" s="29"/>
      <c r="F11" s="29"/>
      <c r="G11" s="29"/>
      <c r="H11" s="26"/>
      <c r="I11" s="15"/>
    </row>
    <row r="12" spans="1:9" x14ac:dyDescent="0.25">
      <c r="B12" s="21"/>
      <c r="C12" s="21" t="s">
        <v>4</v>
      </c>
      <c r="D12" s="21">
        <v>34</v>
      </c>
      <c r="E12" s="21">
        <v>215722.48</v>
      </c>
      <c r="F12" s="21">
        <v>3</v>
      </c>
      <c r="G12" s="39">
        <v>7768.2</v>
      </c>
      <c r="H12" s="10">
        <v>31</v>
      </c>
      <c r="I12" s="16">
        <v>207954.28</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I14" sqref="I14"/>
    </sheetView>
  </sheetViews>
  <sheetFormatPr defaultRowHeight="15" x14ac:dyDescent="0.25"/>
  <cols>
    <col min="1" max="2" width="9.85546875" customWidth="1"/>
    <col min="3" max="3" width="14.28515625" customWidth="1"/>
    <col min="4" max="4" width="11.140625" customWidth="1"/>
    <col min="5" max="5" width="12.42578125" customWidth="1"/>
    <col min="6" max="6" width="10.5703125" customWidth="1"/>
    <col min="7" max="7" width="9.5703125" bestFit="1" customWidth="1"/>
    <col min="8" max="8" width="10.85546875" customWidth="1"/>
    <col min="9" max="9" width="13.42578125" customWidth="1"/>
  </cols>
  <sheetData>
    <row r="1" spans="1:9" ht="15.75" x14ac:dyDescent="0.25">
      <c r="B1" s="48" t="s">
        <v>5</v>
      </c>
      <c r="C1" s="48"/>
      <c r="D1" s="48"/>
      <c r="E1" s="48"/>
      <c r="F1" s="48"/>
      <c r="G1" s="48"/>
      <c r="H1" s="48"/>
      <c r="I1" s="48"/>
    </row>
    <row r="2" spans="1:9" ht="15.75" x14ac:dyDescent="0.25">
      <c r="B2" s="55" t="s">
        <v>9</v>
      </c>
      <c r="C2" s="55"/>
      <c r="D2" s="55"/>
      <c r="E2" s="55"/>
      <c r="F2" s="55"/>
      <c r="G2" s="55"/>
      <c r="H2" s="55"/>
      <c r="I2" s="55"/>
    </row>
    <row r="3" spans="1:9" ht="15.75" x14ac:dyDescent="0.25">
      <c r="B3" s="49" t="s">
        <v>30</v>
      </c>
      <c r="C3" s="49"/>
      <c r="D3" s="49"/>
      <c r="E3" s="49"/>
      <c r="F3" s="49"/>
      <c r="G3" s="49"/>
      <c r="H3" s="49"/>
      <c r="I3" s="49"/>
    </row>
    <row r="4" spans="1:9" ht="15.75" x14ac:dyDescent="0.25">
      <c r="B4" s="49" t="s">
        <v>15</v>
      </c>
      <c r="C4" s="49"/>
      <c r="D4" s="49"/>
      <c r="E4" s="49"/>
      <c r="F4" s="49"/>
      <c r="G4" s="49"/>
      <c r="H4" s="49"/>
      <c r="I4" s="49"/>
    </row>
    <row r="5" spans="1:9" ht="15.75" x14ac:dyDescent="0.25">
      <c r="B5" s="54" t="s">
        <v>3</v>
      </c>
      <c r="C5" s="54"/>
      <c r="D5" s="54"/>
      <c r="E5" s="54"/>
      <c r="F5" s="54"/>
      <c r="G5" s="54"/>
      <c r="H5" s="54"/>
      <c r="I5" s="54"/>
    </row>
    <row r="6" spans="1:9" ht="29.25" x14ac:dyDescent="0.25">
      <c r="A6" s="52" t="s">
        <v>6</v>
      </c>
      <c r="B6" s="46" t="s">
        <v>13</v>
      </c>
      <c r="C6" s="19" t="s">
        <v>2</v>
      </c>
      <c r="D6" s="50" t="s">
        <v>12</v>
      </c>
      <c r="E6" s="51"/>
      <c r="F6" s="56" t="s">
        <v>10</v>
      </c>
      <c r="G6" s="57"/>
      <c r="H6" s="50" t="s">
        <v>11</v>
      </c>
      <c r="I6" s="51"/>
    </row>
    <row r="7" spans="1:9" ht="15.75" x14ac:dyDescent="0.25">
      <c r="A7" s="53"/>
      <c r="B7" s="47"/>
      <c r="C7" s="18"/>
      <c r="D7" s="12" t="s">
        <v>1</v>
      </c>
      <c r="E7" s="2" t="s">
        <v>0</v>
      </c>
      <c r="F7" s="12" t="s">
        <v>1</v>
      </c>
      <c r="G7" s="2" t="s">
        <v>0</v>
      </c>
      <c r="H7" s="2" t="s">
        <v>1</v>
      </c>
      <c r="I7" s="2" t="s">
        <v>0</v>
      </c>
    </row>
    <row r="8" spans="1:9" x14ac:dyDescent="0.25">
      <c r="A8" s="3">
        <v>2</v>
      </c>
      <c r="B8" s="3">
        <v>2</v>
      </c>
      <c r="C8" s="4">
        <v>3</v>
      </c>
      <c r="D8" s="4"/>
      <c r="E8" s="4"/>
      <c r="F8" s="4"/>
      <c r="G8" s="4"/>
      <c r="H8" s="5">
        <v>6</v>
      </c>
      <c r="I8" s="5">
        <v>7</v>
      </c>
    </row>
    <row r="9" spans="1:9" ht="25.5" x14ac:dyDescent="0.25">
      <c r="A9" s="7" t="s">
        <v>16</v>
      </c>
      <c r="B9" s="7">
        <v>2301400</v>
      </c>
      <c r="C9" s="6" t="s">
        <v>17</v>
      </c>
      <c r="D9" s="27">
        <v>18</v>
      </c>
      <c r="E9" s="27">
        <v>46609.2</v>
      </c>
      <c r="F9" s="27">
        <v>0</v>
      </c>
      <c r="G9" s="27">
        <v>0</v>
      </c>
      <c r="H9" s="9">
        <v>18</v>
      </c>
      <c r="I9" s="14">
        <v>46609.2</v>
      </c>
    </row>
    <row r="10" spans="1:9" ht="25.5" x14ac:dyDescent="0.25">
      <c r="A10" s="7"/>
      <c r="B10" s="7">
        <v>2301400</v>
      </c>
      <c r="C10" s="8" t="s">
        <v>18</v>
      </c>
      <c r="D10" s="28">
        <v>13</v>
      </c>
      <c r="E10" s="28">
        <v>161345.07999999999</v>
      </c>
      <c r="F10" s="28">
        <v>2</v>
      </c>
      <c r="G10" s="28">
        <f>E10/D10*F10</f>
        <v>24822.32</v>
      </c>
      <c r="H10" s="9">
        <f>D10-F10</f>
        <v>11</v>
      </c>
      <c r="I10" s="9">
        <f>E10-G10</f>
        <v>136522.75999999998</v>
      </c>
    </row>
    <row r="11" spans="1:9" x14ac:dyDescent="0.25">
      <c r="A11" s="24"/>
      <c r="B11" s="24"/>
      <c r="C11" s="25"/>
      <c r="D11" s="29"/>
      <c r="E11" s="29"/>
      <c r="F11" s="29"/>
      <c r="G11" s="29"/>
      <c r="H11" s="26"/>
      <c r="I11" s="15"/>
    </row>
    <row r="12" spans="1:9" x14ac:dyDescent="0.25">
      <c r="B12" s="21"/>
      <c r="C12" s="21" t="s">
        <v>4</v>
      </c>
      <c r="D12" s="21">
        <v>31</v>
      </c>
      <c r="E12" s="21">
        <v>207954.28</v>
      </c>
      <c r="F12" s="21">
        <f>SUM(F9:F11)</f>
        <v>2</v>
      </c>
      <c r="G12" s="58">
        <f>SUM(G9:G11)</f>
        <v>24822.32</v>
      </c>
      <c r="H12" s="10">
        <f>SUM(H9:H11)</f>
        <v>29</v>
      </c>
      <c r="I12" s="10">
        <f>SUM(I9:I11)</f>
        <v>183131.95999999996</v>
      </c>
    </row>
    <row r="13" spans="1:9" ht="15.75" x14ac:dyDescent="0.25">
      <c r="B13" s="22"/>
      <c r="C13" s="1"/>
      <c r="D13" s="1"/>
      <c r="E13" s="1"/>
      <c r="F13" s="1"/>
      <c r="G13" s="1"/>
      <c r="H13" s="1"/>
      <c r="I13" s="1"/>
    </row>
    <row r="14" spans="1:9" x14ac:dyDescent="0.25">
      <c r="H14" s="17"/>
      <c r="I14" s="11"/>
    </row>
    <row r="15" spans="1:9" x14ac:dyDescent="0.25">
      <c r="C15" t="s">
        <v>7</v>
      </c>
      <c r="F15" t="s">
        <v>20</v>
      </c>
      <c r="H15" s="17"/>
      <c r="I15" s="11"/>
    </row>
    <row r="16" spans="1:9" x14ac:dyDescent="0.25">
      <c r="H16" s="17"/>
      <c r="I16" s="11"/>
    </row>
    <row r="17" spans="3:6" x14ac:dyDescent="0.25">
      <c r="C17" t="s">
        <v>8</v>
      </c>
      <c r="F17" t="s">
        <v>21</v>
      </c>
    </row>
    <row r="19" spans="3:6" x14ac:dyDescent="0.25">
      <c r="C19" t="s">
        <v>28</v>
      </c>
      <c r="D19">
        <v>669029221</v>
      </c>
      <c r="F19" t="s">
        <v>29</v>
      </c>
    </row>
  </sheetData>
  <protectedRanges>
    <protectedRange sqref="H12:I12"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Лист1</vt:lpstr>
      <vt:lpstr>Лист2</vt:lpstr>
      <vt:lpstr>Лист3</vt:lpstr>
      <vt:lpstr>Лист4</vt:lpstr>
      <vt:lpstr>Лист5</vt:lpstr>
      <vt:lpstr>Лист6</vt:lpstr>
      <vt:lpstr>Лист7</vt:lpstr>
      <vt:lpstr>Лист8</vt:lpstr>
      <vt:lpstr>Лист9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2016-11-15T10:12:10Z</dcterms:modified>
</cp:coreProperties>
</file>